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gz-redir\fr\FINANCIJE\edil\Documents\2025\Proračun 2025. - Izmjene i dopune\Konačno s uključenim amandmanom za objavu\"/>
    </mc:Choice>
  </mc:AlternateContent>
  <bookViews>
    <workbookView xWindow="-120" yWindow="-120" windowWidth="29040" windowHeight="15840"/>
  </bookViews>
  <sheets>
    <sheet name="sažetak općeg dijela" sheetId="1" r:id="rId1"/>
  </sheets>
  <definedNames>
    <definedName name="_xlnm.Print_Area" localSheetId="0">'sažetak općeg dijela'!$A$1:$D$57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9" i="1" l="1"/>
  <c r="D18" i="1"/>
  <c r="D44" i="1" l="1"/>
  <c r="C46" i="1"/>
  <c r="C47" i="1"/>
  <c r="C48" i="1"/>
  <c r="C49" i="1"/>
  <c r="C50" i="1"/>
  <c r="B44" i="1" l="1"/>
  <c r="C51" i="1" l="1"/>
  <c r="E54" i="1" l="1"/>
  <c r="F54" i="1"/>
  <c r="H54" i="1"/>
  <c r="K54" i="1"/>
  <c r="D41" i="1"/>
  <c r="D52" i="1" s="1"/>
  <c r="B41" i="1"/>
  <c r="B52" i="1" s="1"/>
  <c r="C44" i="1" l="1"/>
  <c r="C41" i="1"/>
  <c r="C52" i="1" l="1"/>
  <c r="I47" i="1"/>
  <c r="J47" i="1" l="1"/>
  <c r="G48" i="1" l="1"/>
  <c r="G51" i="1" s="1"/>
  <c r="C45" i="1"/>
  <c r="I43" i="1"/>
  <c r="C43" i="1"/>
  <c r="I42" i="1"/>
  <c r="G42" i="1"/>
  <c r="C42" i="1"/>
  <c r="G45" i="1" l="1"/>
  <c r="J42" i="1"/>
  <c r="J54" i="1" s="1"/>
  <c r="I54" i="1"/>
  <c r="G50" i="1"/>
  <c r="G54" i="1" l="1"/>
  <c r="B27" i="1"/>
  <c r="C26" i="1"/>
  <c r="B17" i="1"/>
  <c r="E17" i="1" s="1"/>
  <c r="B14" i="1"/>
  <c r="E14" i="1" s="1"/>
  <c r="E21" i="1" s="1"/>
  <c r="B20" i="1" l="1"/>
  <c r="I33" i="1"/>
  <c r="B28" i="1" l="1"/>
  <c r="B34" i="1" s="1"/>
  <c r="B35" i="1" s="1"/>
  <c r="J33" i="1" l="1"/>
  <c r="C25" i="1" l="1"/>
  <c r="C27" i="1" s="1"/>
  <c r="C19" i="1"/>
  <c r="C18" i="1"/>
  <c r="C16" i="1"/>
  <c r="C15" i="1"/>
  <c r="D27" i="1" l="1"/>
  <c r="C14" i="1" l="1"/>
  <c r="F14" i="1" s="1"/>
  <c r="C17" i="1"/>
  <c r="F17" i="1" s="1"/>
  <c r="F21" i="1" l="1"/>
  <c r="C20" i="1"/>
  <c r="C28" i="1" s="1"/>
  <c r="D17" i="1"/>
  <c r="G17" i="1" s="1"/>
  <c r="D14" i="1"/>
  <c r="G14" i="1" s="1"/>
  <c r="G21" i="1" l="1"/>
  <c r="D20" i="1"/>
  <c r="D28" i="1" s="1"/>
  <c r="D34" i="1" l="1"/>
  <c r="I34" i="1" l="1"/>
  <c r="G33" i="1"/>
  <c r="G35" i="1" s="1"/>
  <c r="D35" i="1"/>
  <c r="C35" i="1" s="1"/>
  <c r="C34" i="1"/>
  <c r="C33" i="1"/>
</calcChain>
</file>

<file path=xl/sharedStrings.xml><?xml version="1.0" encoding="utf-8"?>
<sst xmlns="http://schemas.openxmlformats.org/spreadsheetml/2006/main" count="50" uniqueCount="39">
  <si>
    <t>I. OPĆI DIO</t>
  </si>
  <si>
    <t>Članak 1.</t>
  </si>
  <si>
    <t>Povećanje / smanjenje</t>
  </si>
  <si>
    <t>Novi plan</t>
  </si>
  <si>
    <t>Članak 2.</t>
  </si>
  <si>
    <t>VIŠAK PRIHODA/PRIMITAKA IZ PRETHODNIH GODINA KOJI SE RASPOREĐUJE - PGŽ</t>
  </si>
  <si>
    <t>MANJAK  PRIHODA/PRIMITAKA IZ PRETHODNIH GODINA KOJI SE POKRIVA - PGŽ</t>
  </si>
  <si>
    <t>VIŠAK  PRIHODA/PRIMITAKA IZ PRETHODNIH GODINA KOJI SE RASPOREĐUJE - PRORAČUNSKI KORISNICI</t>
  </si>
  <si>
    <t>MANJAK  PRIHODA/PRIMITAKA IZ PRETHODNIH GODINA KOJI SE POKRIVA - PRORAČUNSKI KORISNICI</t>
  </si>
  <si>
    <t>UKUPAN DONOS VIŠKA/MANJKA IZ PRETHODNIH GODINA - PGŽ</t>
  </si>
  <si>
    <t>UKUPAN DONOS VIŠKA/MANJKA IZ PRETHODNIH GODINA - PRORAČUNSKI KORISNICI</t>
  </si>
  <si>
    <t>PRIHODI UKUPNO</t>
  </si>
  <si>
    <t>RASHODI UKUPNO</t>
  </si>
  <si>
    <t xml:space="preserve">     Na temelju odredbe članka 40., stavka 1. i članka 45. stavka 1. i 3. Zakona o proračunu ("Narodne novine" br. 144/2021) Upravni odjel za proračun, financije i nabavu podnosi Županu</t>
  </si>
  <si>
    <t>6 PRIHODI POSLOVANJA</t>
  </si>
  <si>
    <t>7 PRIHODI OD PRODAJE NEFINANCIJSKE IMOVINE</t>
  </si>
  <si>
    <t>3 RASHODI  POSLOVANJA</t>
  </si>
  <si>
    <t>4 RASHODI ZA NABAVU NEFINANCIJSKE IMOVINE</t>
  </si>
  <si>
    <t>RAZLIKA - VIŠAK / MANJAK</t>
  </si>
  <si>
    <t>A) SAŽETAK RAČUNA PRIHODA I RASHODA</t>
  </si>
  <si>
    <t>B) SAŽETAK RAČUNA FINANCIRANJA</t>
  </si>
  <si>
    <t>8 PRIMICI OD FINANCIJSKE IMOVINE I ZADUŽIVANJA</t>
  </si>
  <si>
    <t>5 IZDACI ZA FINANCIJSKU IMOVINU I OTPLATE ZAJMOVA</t>
  </si>
  <si>
    <t>NETO FINANCIRANJE</t>
  </si>
  <si>
    <t>VIŠAK / MANJAK + NETO FINANCIRANJE</t>
  </si>
  <si>
    <t xml:space="preserve">C) PRENESENI VIŠAK ILI PRENESENI MANJAK </t>
  </si>
  <si>
    <t>PRIJENOS VIŠKA / MANJKA IZ PRETHODNE(IH) GODINE</t>
  </si>
  <si>
    <t>PRIJENOS VIŠKA / MANJKA U SLJEDEĆE RAZDOBLJE</t>
  </si>
  <si>
    <t>VIŠAK / MANJAK + NETO FINANCIRANJE + PRIJENOS VIŠKA / MANJKA IZ PRETHODNE(IH) GODINE - PRIJENOS VIŠKA / MANJKA U SLJEDEĆE RAZDOBLJE</t>
  </si>
  <si>
    <t>D) VIŠEGODIŠNJI PLAN URAVNOTEŽENJA</t>
  </si>
  <si>
    <t>VIŠAK / MANJAK TEKUĆE GODINE</t>
  </si>
  <si>
    <t>povrati</t>
  </si>
  <si>
    <t>VIŠAK / MANJAK IZ PRETHODNE(IH) GODINE KOJI ĆE SE RASPOREDITI / POKRITI</t>
  </si>
  <si>
    <t>NACRT PRIJEDLOGA IZMJENA I DOPUNA PRORAČUNA 
PRIMORSKO-GORANSKE ŽUPANIJE ZA 2025. GODINU 
I PROJEKCIJE ZA 2026. I 2027. GODINU</t>
  </si>
  <si>
    <r>
      <t xml:space="preserve">      U članku 1. Proračuna Primorsko-goranske županije za 2025. godinu i projekcija za 2026. i 2027. godinu </t>
    </r>
    <r>
      <rPr>
        <sz val="12"/>
        <rFont val="Arial"/>
        <family val="2"/>
        <charset val="238"/>
      </rPr>
      <t xml:space="preserve">("Službene novine" 50/24) </t>
    </r>
    <r>
      <rPr>
        <sz val="12"/>
        <rFont val="Arial"/>
        <family val="2"/>
      </rPr>
      <t>u dijelu Proračuna Primorsko-goranske županije za 2025. godinu mijenjaju se:  A. Sažetak računa prihoda i rashoda za 2025. godinu, B. Sažetak računa financiranja za 2025. godinu, C. Preneseni višak ili preneseni manjak i D. Višegodišnji plan uravnoteženja kako slijedi:</t>
    </r>
  </si>
  <si>
    <t>Plan
2025.</t>
  </si>
  <si>
    <t xml:space="preserve">     U članku 2. prihodi i rashodi iskazani prema ekonomskoj klasifikaciji i izvorima financiranja, rashodi iskazani prema funkcijskoj klasifikaciji, te primici i izdaci iskazani prema ekonomskoj klasifikaciji i izvorima financiranja utvrđeni u Računu prihoda i rashoda i Računu financiranja Proračuna za 2025. godinu mijenjaju se kako slijedi:</t>
  </si>
  <si>
    <t>VIŠAK PRIHODA/PRIMITAKA IZ PRETHODNIH GODINA KOJIM SE POKRIVA METODLOŠKI MANJAK KORISNIKA I NIJE ISKAZAN U PRORAČUNU - PGŽ</t>
  </si>
  <si>
    <t>MANJAK PRIHODA/PRIMITAKA IZ PRETHODNIH GODINA KOJI JE POKRIVEN VIŠKOM IZ PGŽ I NIJE ISKAZAN U PRORAČUNU - PRORAČUNSKI KORISNICI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</si>
</sst>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  <charset val="238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name val="Arial"/>
      <family val="2"/>
      <charset val="238"/>
    </font>
    <font>
      <sz val="12"/>
      <name val="Times New Roman"/>
      <family val="1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color indexed="8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2"/>
      <color rgb="FFFF0000"/>
      <name val="Arial"/>
      <family val="2"/>
      <charset val="238"/>
    </font>
    <font>
      <b/>
      <sz val="12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justify" vertical="center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justify" vertical="center"/>
    </xf>
    <xf numFmtId="4" fontId="6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justify" vertical="center"/>
    </xf>
    <xf numFmtId="0" fontId="7" fillId="0" borderId="0" xfId="0" applyFont="1" applyFill="1" applyBorder="1" applyAlignment="1">
      <alignment horizontal="justify" vertical="center"/>
    </xf>
    <xf numFmtId="4" fontId="6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justify" vertical="center"/>
    </xf>
    <xf numFmtId="0" fontId="11" fillId="0" borderId="0" xfId="0" applyNumberFormat="1" applyFont="1" applyFill="1" applyBorder="1" applyAlignment="1" applyProtection="1">
      <alignment vertical="center" wrapText="1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0" fontId="9" fillId="0" borderId="2" xfId="0" quotePrefix="1" applyFont="1" applyFill="1" applyBorder="1" applyAlignment="1">
      <alignment horizontal="left" vertical="center"/>
    </xf>
    <xf numFmtId="0" fontId="9" fillId="3" borderId="2" xfId="0" applyNumberFormat="1" applyFont="1" applyFill="1" applyBorder="1" applyAlignment="1" applyProtection="1">
      <alignment horizontal="left" vertical="center" wrapText="1"/>
    </xf>
    <xf numFmtId="0" fontId="9" fillId="0" borderId="2" xfId="0" quotePrefix="1" applyNumberFormat="1" applyFont="1" applyFill="1" applyBorder="1" applyAlignment="1" applyProtection="1">
      <alignment horizontal="left" vertical="center" wrapText="1"/>
    </xf>
    <xf numFmtId="0" fontId="9" fillId="0" borderId="2" xfId="0" quotePrefix="1" applyFont="1" applyBorder="1" applyAlignment="1">
      <alignment horizontal="left" vertical="center"/>
    </xf>
    <xf numFmtId="0" fontId="9" fillId="3" borderId="2" xfId="0" applyFont="1" applyFill="1" applyBorder="1" applyAlignment="1">
      <alignment horizontal="left" vertical="center"/>
    </xf>
    <xf numFmtId="0" fontId="9" fillId="3" borderId="2" xfId="0" quotePrefix="1" applyNumberFormat="1" applyFont="1" applyFill="1" applyBorder="1" applyAlignment="1" applyProtection="1">
      <alignment horizontal="left" vertical="center" wrapText="1"/>
    </xf>
    <xf numFmtId="4" fontId="12" fillId="2" borderId="1" xfId="0" applyNumberFormat="1" applyFont="1" applyFill="1" applyBorder="1" applyAlignment="1" applyProtection="1">
      <alignment horizontal="center" vertical="center" wrapText="1"/>
    </xf>
    <xf numFmtId="0" fontId="9" fillId="4" borderId="2" xfId="0" applyNumberFormat="1" applyFont="1" applyFill="1" applyBorder="1" applyAlignment="1" applyProtection="1">
      <alignment horizontal="left" vertical="center" wrapText="1"/>
    </xf>
    <xf numFmtId="0" fontId="8" fillId="0" borderId="0" xfId="0" applyFont="1" applyFill="1" applyAlignment="1">
      <alignment horizontal="left" vertical="center"/>
    </xf>
    <xf numFmtId="0" fontId="12" fillId="0" borderId="2" xfId="0" quotePrefix="1" applyFont="1" applyBorder="1" applyAlignment="1">
      <alignment horizontal="left" vertical="center" wrapText="1"/>
    </xf>
    <xf numFmtId="4" fontId="12" fillId="0" borderId="1" xfId="0" applyNumberFormat="1" applyFont="1" applyFill="1" applyBorder="1" applyAlignment="1">
      <alignment horizontal="right" vertical="center"/>
    </xf>
    <xf numFmtId="4" fontId="12" fillId="3" borderId="1" xfId="0" applyNumberFormat="1" applyFont="1" applyFill="1" applyBorder="1" applyAlignment="1">
      <alignment horizontal="right" vertical="center"/>
    </xf>
    <xf numFmtId="4" fontId="12" fillId="0" borderId="1" xfId="0" applyNumberFormat="1" applyFont="1" applyBorder="1" applyAlignment="1">
      <alignment horizontal="right" vertical="center"/>
    </xf>
    <xf numFmtId="4" fontId="9" fillId="4" borderId="2" xfId="0" quotePrefix="1" applyNumberFormat="1" applyFont="1" applyFill="1" applyBorder="1" applyAlignment="1">
      <alignment horizontal="right" vertical="center"/>
    </xf>
    <xf numFmtId="4" fontId="9" fillId="3" borderId="2" xfId="0" quotePrefix="1" applyNumberFormat="1" applyFont="1" applyFill="1" applyBorder="1" applyAlignment="1">
      <alignment horizontal="right" vertical="center"/>
    </xf>
    <xf numFmtId="4" fontId="12" fillId="3" borderId="2" xfId="0" quotePrefix="1" applyNumberFormat="1" applyFont="1" applyFill="1" applyBorder="1" applyAlignment="1">
      <alignment horizontal="right"/>
    </xf>
    <xf numFmtId="0" fontId="13" fillId="4" borderId="1" xfId="0" applyFont="1" applyFill="1" applyBorder="1" applyAlignment="1">
      <alignment horizontal="left" vertical="center" wrapText="1"/>
    </xf>
    <xf numFmtId="4" fontId="13" fillId="4" borderId="1" xfId="0" applyNumberFormat="1" applyFont="1" applyFill="1" applyBorder="1" applyAlignment="1">
      <alignment horizontal="right" vertical="center" wrapText="1"/>
    </xf>
    <xf numFmtId="4" fontId="13" fillId="4" borderId="1" xfId="0" applyNumberFormat="1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4" fontId="14" fillId="0" borderId="0" xfId="0" applyNumberFormat="1" applyFont="1" applyFill="1" applyAlignment="1">
      <alignment vertical="center"/>
    </xf>
    <xf numFmtId="0" fontId="15" fillId="0" borderId="1" xfId="0" applyFont="1" applyFill="1" applyBorder="1" applyAlignment="1">
      <alignment horizontal="left" vertical="center" wrapText="1"/>
    </xf>
    <xf numFmtId="4" fontId="15" fillId="0" borderId="1" xfId="0" applyNumberFormat="1" applyFont="1" applyFill="1" applyBorder="1" applyAlignment="1">
      <alignment horizontal="right" vertical="center" wrapText="1"/>
    </xf>
    <xf numFmtId="4" fontId="15" fillId="0" borderId="1" xfId="0" applyNumberFormat="1" applyFont="1" applyFill="1" applyBorder="1" applyAlignment="1">
      <alignment vertical="center"/>
    </xf>
    <xf numFmtId="4" fontId="9" fillId="4" borderId="1" xfId="0" quotePrefix="1" applyNumberFormat="1" applyFont="1" applyFill="1" applyBorder="1" applyAlignment="1">
      <alignment horizontal="right" vertical="center"/>
    </xf>
    <xf numFmtId="4" fontId="9" fillId="3" borderId="1" xfId="0" quotePrefix="1" applyNumberFormat="1" applyFont="1" applyFill="1" applyBorder="1" applyAlignment="1">
      <alignment horizontal="right" vertical="center"/>
    </xf>
    <xf numFmtId="4" fontId="12" fillId="3" borderId="1" xfId="0" quotePrefix="1" applyNumberFormat="1" applyFont="1" applyFill="1" applyBorder="1" applyAlignment="1">
      <alignment horizontal="right"/>
    </xf>
    <xf numFmtId="0" fontId="5" fillId="0" borderId="0" xfId="0" quotePrefix="1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quotePrefix="1" applyFont="1" applyFill="1" applyAlignment="1">
      <alignment horizontal="justify" vertical="center" wrapText="1"/>
    </xf>
    <xf numFmtId="0" fontId="8" fillId="0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"/>
  <sheetViews>
    <sheetView tabSelected="1" view="pageBreakPreview" topLeftCell="A7" zoomScale="110" zoomScaleNormal="85" zoomScaleSheetLayoutView="110" workbookViewId="0">
      <selection activeCell="D19" sqref="D19"/>
    </sheetView>
  </sheetViews>
  <sheetFormatPr defaultColWidth="8.85546875" defaultRowHeight="14.25" x14ac:dyDescent="0.25"/>
  <cols>
    <col min="1" max="1" width="56.85546875" style="1" customWidth="1"/>
    <col min="2" max="4" width="20.140625" style="1" customWidth="1"/>
    <col min="5" max="5" width="17.42578125" style="1" hidden="1" customWidth="1"/>
    <col min="6" max="6" width="16.140625" style="1" hidden="1" customWidth="1"/>
    <col min="7" max="7" width="17.42578125" style="1" hidden="1" customWidth="1"/>
    <col min="8" max="8" width="25.7109375" style="1" hidden="1" customWidth="1"/>
    <col min="9" max="9" width="22.5703125" style="1" hidden="1" customWidth="1"/>
    <col min="10" max="10" width="16" style="1" hidden="1" customWidth="1"/>
    <col min="11" max="11" width="11.28515625" style="1" hidden="1" customWidth="1"/>
    <col min="12" max="16384" width="8.85546875" style="1"/>
  </cols>
  <sheetData>
    <row r="1" spans="1:10" s="6" customFormat="1" ht="44.45" customHeight="1" x14ac:dyDescent="0.25">
      <c r="A1" s="44" t="s">
        <v>13</v>
      </c>
      <c r="B1" s="44"/>
      <c r="C1" s="44"/>
      <c r="D1" s="44"/>
      <c r="E1" s="5"/>
      <c r="F1" s="5"/>
      <c r="G1" s="5"/>
      <c r="H1" s="5"/>
      <c r="I1" s="5"/>
      <c r="J1" s="5"/>
    </row>
    <row r="2" spans="1:10" s="2" customFormat="1" ht="11.45" customHeight="1" x14ac:dyDescent="0.25">
      <c r="A2" s="12"/>
    </row>
    <row r="3" spans="1:10" s="2" customFormat="1" ht="60.75" customHeight="1" x14ac:dyDescent="0.25">
      <c r="A3" s="45" t="s">
        <v>33</v>
      </c>
      <c r="B3" s="45"/>
      <c r="C3" s="45"/>
      <c r="D3" s="45"/>
    </row>
    <row r="4" spans="1:10" s="2" customFormat="1" ht="18" x14ac:dyDescent="0.25">
      <c r="A4" s="12"/>
      <c r="B4" s="12"/>
      <c r="C4" s="12"/>
      <c r="D4" s="12"/>
    </row>
    <row r="5" spans="1:10" ht="15.75" x14ac:dyDescent="0.25">
      <c r="A5" s="3"/>
    </row>
    <row r="6" spans="1:10" s="6" customFormat="1" ht="18.75" x14ac:dyDescent="0.25">
      <c r="A6" s="13" t="s">
        <v>0</v>
      </c>
    </row>
    <row r="7" spans="1:10" s="6" customFormat="1" ht="15" x14ac:dyDescent="0.25">
      <c r="A7" s="46" t="s">
        <v>1</v>
      </c>
      <c r="B7" s="46"/>
      <c r="C7" s="46"/>
      <c r="D7" s="46"/>
    </row>
    <row r="8" spans="1:10" s="6" customFormat="1" ht="15" x14ac:dyDescent="0.25">
      <c r="A8" s="7"/>
    </row>
    <row r="9" spans="1:10" s="6" customFormat="1" ht="63" customHeight="1" x14ac:dyDescent="0.25">
      <c r="A9" s="47" t="s">
        <v>34</v>
      </c>
      <c r="B9" s="47"/>
      <c r="C9" s="47"/>
      <c r="D9" s="47"/>
    </row>
    <row r="10" spans="1:10" s="6" customFormat="1" ht="15" x14ac:dyDescent="0.25">
      <c r="A10" s="7"/>
    </row>
    <row r="11" spans="1:10" s="6" customFormat="1" ht="18.75" x14ac:dyDescent="0.25">
      <c r="A11" s="14" t="s">
        <v>19</v>
      </c>
    </row>
    <row r="12" spans="1:10" s="6" customFormat="1" ht="15.75" x14ac:dyDescent="0.25">
      <c r="A12" s="4"/>
    </row>
    <row r="13" spans="1:10" s="6" customFormat="1" ht="31.5" x14ac:dyDescent="0.25">
      <c r="A13" s="25"/>
      <c r="B13" s="22" t="s">
        <v>35</v>
      </c>
      <c r="C13" s="22" t="s">
        <v>2</v>
      </c>
      <c r="D13" s="22" t="s">
        <v>3</v>
      </c>
    </row>
    <row r="14" spans="1:10" s="6" customFormat="1" ht="20.25" customHeight="1" x14ac:dyDescent="0.25">
      <c r="A14" s="17" t="s">
        <v>11</v>
      </c>
      <c r="B14" s="27">
        <f>B15+B16</f>
        <v>327362648.39999998</v>
      </c>
      <c r="C14" s="27">
        <f>SUM(C15:C16)</f>
        <v>20407694.370000023</v>
      </c>
      <c r="D14" s="27">
        <f>SUM(D15:D16)</f>
        <v>347770342.77000004</v>
      </c>
      <c r="E14" s="8">
        <f>B14+B47+B50</f>
        <v>325105761.64999998</v>
      </c>
      <c r="F14" s="8">
        <f>C14+C47+C50</f>
        <v>17824943.260000024</v>
      </c>
      <c r="G14" s="8">
        <f>D14+D47+D50</f>
        <v>342930704.91000003</v>
      </c>
    </row>
    <row r="15" spans="1:10" s="6" customFormat="1" ht="20.25" customHeight="1" x14ac:dyDescent="0.25">
      <c r="A15" s="15" t="s">
        <v>14</v>
      </c>
      <c r="B15" s="26">
        <v>327220819.44</v>
      </c>
      <c r="C15" s="26">
        <f>D15-B15</f>
        <v>20327079.350000024</v>
      </c>
      <c r="D15" s="26">
        <v>347547898.79000002</v>
      </c>
      <c r="E15" s="8"/>
      <c r="F15" s="8"/>
    </row>
    <row r="16" spans="1:10" s="6" customFormat="1" ht="20.25" customHeight="1" x14ac:dyDescent="0.25">
      <c r="A16" s="16" t="s">
        <v>15</v>
      </c>
      <c r="B16" s="26">
        <v>141828.96</v>
      </c>
      <c r="C16" s="26">
        <f>D16-B16</f>
        <v>80615.020000000019</v>
      </c>
      <c r="D16" s="26">
        <v>222443.98</v>
      </c>
      <c r="E16" s="8"/>
      <c r="F16" s="8"/>
    </row>
    <row r="17" spans="1:7" s="6" customFormat="1" ht="20.25" customHeight="1" x14ac:dyDescent="0.25">
      <c r="A17" s="20" t="s">
        <v>12</v>
      </c>
      <c r="B17" s="27">
        <f>B18+B19</f>
        <v>351875282.18000001</v>
      </c>
      <c r="C17" s="27">
        <f>SUM(C18:C19)</f>
        <v>26205779.000000015</v>
      </c>
      <c r="D17" s="27">
        <f>SUM(D18:D19)</f>
        <v>378081061.18000001</v>
      </c>
      <c r="E17" s="8">
        <f>B17-B45-B48</f>
        <v>332745014.11000001</v>
      </c>
      <c r="F17" s="8">
        <f>C17-C45-C48</f>
        <v>14094383.980000015</v>
      </c>
      <c r="G17" s="8">
        <f>D17-D45-D48</f>
        <v>346839398.09000003</v>
      </c>
    </row>
    <row r="18" spans="1:7" s="6" customFormat="1" ht="20.25" customHeight="1" x14ac:dyDescent="0.25">
      <c r="A18" s="18" t="s">
        <v>16</v>
      </c>
      <c r="B18" s="26">
        <v>299474774.69</v>
      </c>
      <c r="C18" s="26">
        <f>D18-B18</f>
        <v>19589304.170000017</v>
      </c>
      <c r="D18" s="26">
        <f>319154078.86-90000</f>
        <v>319064078.86000001</v>
      </c>
    </row>
    <row r="19" spans="1:7" s="6" customFormat="1" ht="20.25" customHeight="1" x14ac:dyDescent="0.25">
      <c r="A19" s="19" t="s">
        <v>17</v>
      </c>
      <c r="B19" s="28">
        <v>52400507.490000002</v>
      </c>
      <c r="C19" s="28">
        <f>D19-B19</f>
        <v>6616474.8299999982</v>
      </c>
      <c r="D19" s="26">
        <f>58926982.32+90000</f>
        <v>59016982.32</v>
      </c>
    </row>
    <row r="20" spans="1:7" s="6" customFormat="1" ht="20.25" customHeight="1" x14ac:dyDescent="0.25">
      <c r="A20" s="21" t="s">
        <v>18</v>
      </c>
      <c r="B20" s="27">
        <f>B14-B17</f>
        <v>-24512633.780000031</v>
      </c>
      <c r="C20" s="27">
        <f>C14-C17</f>
        <v>-5798084.6299999915</v>
      </c>
      <c r="D20" s="27">
        <f>D14-D17</f>
        <v>-30310718.409999967</v>
      </c>
    </row>
    <row r="21" spans="1:7" s="6" customFormat="1" ht="15.75" x14ac:dyDescent="0.25">
      <c r="A21" s="9"/>
      <c r="E21" s="8">
        <f>E14-E17</f>
        <v>-7639252.4600000381</v>
      </c>
      <c r="F21" s="8">
        <f>F14-F17</f>
        <v>3730559.2800000086</v>
      </c>
      <c r="G21" s="8">
        <f>G14-G17</f>
        <v>-3908693.1800000072</v>
      </c>
    </row>
    <row r="22" spans="1:7" s="6" customFormat="1" ht="18.75" x14ac:dyDescent="0.25">
      <c r="A22" s="14" t="s">
        <v>20</v>
      </c>
    </row>
    <row r="23" spans="1:7" s="6" customFormat="1" ht="18.75" x14ac:dyDescent="0.25">
      <c r="A23" s="14"/>
    </row>
    <row r="24" spans="1:7" s="6" customFormat="1" ht="31.5" x14ac:dyDescent="0.25">
      <c r="A24" s="25"/>
      <c r="B24" s="22" t="s">
        <v>35</v>
      </c>
      <c r="C24" s="22" t="s">
        <v>2</v>
      </c>
      <c r="D24" s="22" t="s">
        <v>3</v>
      </c>
    </row>
    <row r="25" spans="1:7" s="6" customFormat="1" ht="23.25" customHeight="1" x14ac:dyDescent="0.25">
      <c r="A25" s="19" t="s">
        <v>21</v>
      </c>
      <c r="B25" s="28">
        <v>8861970.2799999993</v>
      </c>
      <c r="C25" s="28">
        <f>D25-B25</f>
        <v>-3707338.2799999993</v>
      </c>
      <c r="D25" s="28">
        <v>5154632</v>
      </c>
    </row>
    <row r="26" spans="1:7" s="6" customFormat="1" ht="15.75" x14ac:dyDescent="0.25">
      <c r="A26" s="19" t="s">
        <v>22</v>
      </c>
      <c r="B26" s="28">
        <v>1222717.82</v>
      </c>
      <c r="C26" s="28">
        <f>D26-B26</f>
        <v>23221</v>
      </c>
      <c r="D26" s="28">
        <v>1245938.82</v>
      </c>
    </row>
    <row r="27" spans="1:7" s="6" customFormat="1" ht="20.25" customHeight="1" x14ac:dyDescent="0.25">
      <c r="A27" s="21" t="s">
        <v>23</v>
      </c>
      <c r="B27" s="27">
        <f>B25-B26</f>
        <v>7639252.459999999</v>
      </c>
      <c r="C27" s="27">
        <f>C25-C26</f>
        <v>-3730559.2799999993</v>
      </c>
      <c r="D27" s="27">
        <f>D25-D26</f>
        <v>3908693.1799999997</v>
      </c>
    </row>
    <row r="28" spans="1:7" s="6" customFormat="1" ht="20.25" customHeight="1" x14ac:dyDescent="0.25">
      <c r="A28" s="21" t="s">
        <v>24</v>
      </c>
      <c r="B28" s="27">
        <f>B20+B27</f>
        <v>-16873381.32000003</v>
      </c>
      <c r="C28" s="27">
        <f t="shared" ref="C28" si="0">C20+C27</f>
        <v>-9528643.9099999908</v>
      </c>
      <c r="D28" s="27">
        <f>D20+D27</f>
        <v>-26402025.229999967</v>
      </c>
    </row>
    <row r="29" spans="1:7" s="6" customFormat="1" ht="15.75" x14ac:dyDescent="0.25">
      <c r="A29" s="10"/>
      <c r="B29" s="11"/>
      <c r="C29" s="11"/>
      <c r="D29" s="11"/>
    </row>
    <row r="30" spans="1:7" s="6" customFormat="1" ht="15" customHeight="1" x14ac:dyDescent="0.25">
      <c r="A30" s="48" t="s">
        <v>25</v>
      </c>
      <c r="B30" s="48"/>
      <c r="C30" s="48"/>
      <c r="D30" s="48"/>
    </row>
    <row r="31" spans="1:7" s="6" customFormat="1" ht="15" customHeight="1" x14ac:dyDescent="0.25">
      <c r="A31" s="24"/>
      <c r="B31" s="24"/>
      <c r="C31" s="24"/>
      <c r="D31" s="24"/>
    </row>
    <row r="32" spans="1:7" s="6" customFormat="1" ht="31.5" x14ac:dyDescent="0.25">
      <c r="A32" s="25"/>
      <c r="B32" s="22" t="s">
        <v>35</v>
      </c>
      <c r="C32" s="22" t="s">
        <v>2</v>
      </c>
      <c r="D32" s="22" t="s">
        <v>3</v>
      </c>
    </row>
    <row r="33" spans="1:11" s="6" customFormat="1" ht="15.75" x14ac:dyDescent="0.25">
      <c r="A33" s="23" t="s">
        <v>26</v>
      </c>
      <c r="B33" s="29">
        <v>16900381.32</v>
      </c>
      <c r="C33" s="29">
        <f t="shared" ref="C33:C34" si="1">D33-B33</f>
        <v>11405976.370000008</v>
      </c>
      <c r="D33" s="40">
        <v>28306357.690000009</v>
      </c>
      <c r="G33" s="8">
        <f>SUM(D33:D34)</f>
        <v>30210690.150000051</v>
      </c>
      <c r="H33" s="8">
        <v>6181338.4922689004</v>
      </c>
      <c r="I33" s="8">
        <f>D33-H33</f>
        <v>22125019.197731107</v>
      </c>
      <c r="J33" s="8">
        <f>I33*7.5345</f>
        <v>166700957.14530504</v>
      </c>
      <c r="K33" s="8"/>
    </row>
    <row r="34" spans="1:11" s="6" customFormat="1" ht="15.75" x14ac:dyDescent="0.25">
      <c r="A34" s="21" t="s">
        <v>27</v>
      </c>
      <c r="B34" s="30">
        <f>B28+B33</f>
        <v>26999.999999970198</v>
      </c>
      <c r="C34" s="30">
        <f t="shared" si="1"/>
        <v>1877332.4600000717</v>
      </c>
      <c r="D34" s="41">
        <f>D28+D33</f>
        <v>1904332.4600000419</v>
      </c>
      <c r="G34" s="8">
        <v>16429346.823279571</v>
      </c>
      <c r="H34" s="8">
        <v>10248008.331010673</v>
      </c>
      <c r="I34" s="8">
        <f>D34-H34</f>
        <v>-8343675.8710106313</v>
      </c>
    </row>
    <row r="35" spans="1:11" s="6" customFormat="1" ht="47.25" x14ac:dyDescent="0.25">
      <c r="A35" s="17" t="s">
        <v>28</v>
      </c>
      <c r="B35" s="30">
        <f>B20+B27+B33-B34</f>
        <v>0</v>
      </c>
      <c r="C35" s="30">
        <f>D35-B35</f>
        <v>0</v>
      </c>
      <c r="D35" s="41">
        <f>D20+D27+D33-D34</f>
        <v>0</v>
      </c>
      <c r="G35" s="8">
        <f>G33-G34</f>
        <v>13781343.32672048</v>
      </c>
      <c r="H35" s="8"/>
      <c r="I35" s="8"/>
    </row>
    <row r="36" spans="1:11" s="6" customFormat="1" ht="15.75" x14ac:dyDescent="0.25">
      <c r="A36" s="10"/>
      <c r="B36" s="11"/>
      <c r="C36" s="11"/>
      <c r="D36" s="11"/>
      <c r="G36" s="8"/>
      <c r="J36" s="8"/>
    </row>
    <row r="37" spans="1:11" s="6" customFormat="1" ht="15.75" x14ac:dyDescent="0.25">
      <c r="A37" s="10"/>
      <c r="B37" s="11"/>
      <c r="C37" s="11"/>
      <c r="D37" s="11"/>
      <c r="G37" s="8"/>
      <c r="J37" s="8"/>
    </row>
    <row r="38" spans="1:11" s="6" customFormat="1" ht="15" customHeight="1" x14ac:dyDescent="0.25">
      <c r="A38" s="48" t="s">
        <v>29</v>
      </c>
      <c r="B38" s="48"/>
      <c r="C38" s="48"/>
      <c r="D38" s="48"/>
    </row>
    <row r="39" spans="1:11" s="6" customFormat="1" ht="15" customHeight="1" x14ac:dyDescent="0.25">
      <c r="A39" s="9"/>
    </row>
    <row r="40" spans="1:11" s="6" customFormat="1" ht="31.5" x14ac:dyDescent="0.25">
      <c r="A40" s="25"/>
      <c r="B40" s="22" t="s">
        <v>35</v>
      </c>
      <c r="C40" s="22" t="s">
        <v>2</v>
      </c>
      <c r="D40" s="22" t="s">
        <v>3</v>
      </c>
    </row>
    <row r="41" spans="1:11" s="6" customFormat="1" ht="15" customHeight="1" x14ac:dyDescent="0.25">
      <c r="A41" s="23" t="s">
        <v>26</v>
      </c>
      <c r="B41" s="29">
        <f>SUM(B42:B43)</f>
        <v>16900381.32</v>
      </c>
      <c r="C41" s="29">
        <f>D41-B41</f>
        <v>11526280.27999996</v>
      </c>
      <c r="D41" s="40">
        <f>SUM(D42:D43)</f>
        <v>28426661.599999961</v>
      </c>
    </row>
    <row r="42" spans="1:11" s="35" customFormat="1" ht="31.5" hidden="1" x14ac:dyDescent="0.25">
      <c r="A42" s="32" t="s">
        <v>9</v>
      </c>
      <c r="B42" s="33">
        <v>12664214.52</v>
      </c>
      <c r="C42" s="34">
        <f t="shared" ref="C42:C43" si="2">D42-B42</f>
        <v>8898613.3799999878</v>
      </c>
      <c r="D42" s="33">
        <v>21562827.899999987</v>
      </c>
      <c r="G42" s="36">
        <f>SUM(D42:D43)</f>
        <v>28426661.599999961</v>
      </c>
      <c r="H42" s="36">
        <v>6181338.4922689004</v>
      </c>
      <c r="I42" s="36">
        <f>D42-H42</f>
        <v>15381489.407731086</v>
      </c>
      <c r="J42" s="36">
        <f>I42*7.5345</f>
        <v>115891831.94254987</v>
      </c>
      <c r="K42" s="36"/>
    </row>
    <row r="43" spans="1:11" s="35" customFormat="1" ht="31.5" hidden="1" x14ac:dyDescent="0.25">
      <c r="A43" s="32" t="s">
        <v>10</v>
      </c>
      <c r="B43" s="33">
        <v>4236166.8</v>
      </c>
      <c r="C43" s="34">
        <f t="shared" si="2"/>
        <v>2627666.8999999734</v>
      </c>
      <c r="D43" s="33">
        <v>6863833.6999999732</v>
      </c>
      <c r="G43" s="36">
        <v>16429346.823279571</v>
      </c>
      <c r="H43" s="36">
        <v>10248008.331010673</v>
      </c>
      <c r="I43" s="36">
        <f>D43-H43</f>
        <v>-3384174.6310107</v>
      </c>
    </row>
    <row r="44" spans="1:11" s="6" customFormat="1" ht="31.5" x14ac:dyDescent="0.25">
      <c r="A44" s="23" t="s">
        <v>32</v>
      </c>
      <c r="B44" s="29">
        <f>SUM(B45:B50)</f>
        <v>16873381.32</v>
      </c>
      <c r="C44" s="29">
        <f>D44-B44</f>
        <v>9528643.9100000001</v>
      </c>
      <c r="D44" s="40">
        <f>SUM(D45:D50)</f>
        <v>26402025.23</v>
      </c>
      <c r="G44" s="8"/>
      <c r="H44" s="8"/>
      <c r="I44" s="8"/>
    </row>
    <row r="45" spans="1:11" s="35" customFormat="1" ht="31.5" hidden="1" x14ac:dyDescent="0.25">
      <c r="A45" s="37" t="s">
        <v>5</v>
      </c>
      <c r="B45" s="38">
        <v>12664214.52</v>
      </c>
      <c r="C45" s="39">
        <f t="shared" ref="C45:C50" si="3">D45-B45</f>
        <v>9225632.8200000003</v>
      </c>
      <c r="D45" s="38">
        <v>21889847.34</v>
      </c>
      <c r="G45" s="36">
        <f>G42-G43</f>
        <v>11997314.77672039</v>
      </c>
      <c r="H45" s="36"/>
      <c r="I45" s="36"/>
    </row>
    <row r="46" spans="1:11" s="35" customFormat="1" ht="47.25" hidden="1" x14ac:dyDescent="0.25">
      <c r="A46" s="37" t="s">
        <v>37</v>
      </c>
      <c r="B46" s="38"/>
      <c r="C46" s="39">
        <f t="shared" si="3"/>
        <v>25677.7</v>
      </c>
      <c r="D46" s="38">
        <v>25677.7</v>
      </c>
      <c r="G46" s="36"/>
      <c r="H46" s="36"/>
      <c r="I46" s="36"/>
    </row>
    <row r="47" spans="1:11" s="35" customFormat="1" ht="31.5" hidden="1" x14ac:dyDescent="0.25">
      <c r="A47" s="37" t="s">
        <v>6</v>
      </c>
      <c r="B47" s="38">
        <v>0</v>
      </c>
      <c r="C47" s="39">
        <f t="shared" si="3"/>
        <v>-440699.38</v>
      </c>
      <c r="D47" s="38">
        <v>-440699.38</v>
      </c>
      <c r="G47" s="36"/>
      <c r="H47" s="36"/>
      <c r="I47" s="36">
        <f>D45+D47</f>
        <v>21449147.960000001</v>
      </c>
      <c r="J47" s="36">
        <f>D42-I47</f>
        <v>113679.93999998644</v>
      </c>
    </row>
    <row r="48" spans="1:11" s="35" customFormat="1" ht="31.5" hidden="1" x14ac:dyDescent="0.25">
      <c r="A48" s="37" t="s">
        <v>7</v>
      </c>
      <c r="B48" s="38">
        <v>6466053.5499999998</v>
      </c>
      <c r="C48" s="39">
        <f t="shared" si="3"/>
        <v>2885762.2</v>
      </c>
      <c r="D48" s="38">
        <v>9351815.75</v>
      </c>
      <c r="G48" s="36">
        <f>D45+D48-D47-D50</f>
        <v>36081300.950000003</v>
      </c>
      <c r="H48" s="36"/>
      <c r="I48" s="36"/>
      <c r="J48" s="36" t="s">
        <v>31</v>
      </c>
    </row>
    <row r="49" spans="1:11" s="35" customFormat="1" ht="47.25" hidden="1" x14ac:dyDescent="0.25">
      <c r="A49" s="37" t="s">
        <v>38</v>
      </c>
      <c r="B49" s="38"/>
      <c r="C49" s="39">
        <f t="shared" si="3"/>
        <v>-25677.7</v>
      </c>
      <c r="D49" s="38">
        <v>-25677.7</v>
      </c>
      <c r="G49" s="36"/>
      <c r="H49" s="36"/>
      <c r="I49" s="36"/>
      <c r="J49" s="36"/>
    </row>
    <row r="50" spans="1:11" s="35" customFormat="1" ht="31.5" hidden="1" x14ac:dyDescent="0.25">
      <c r="A50" s="37" t="s">
        <v>8</v>
      </c>
      <c r="B50" s="38">
        <v>-2256886.75</v>
      </c>
      <c r="C50" s="39">
        <f t="shared" si="3"/>
        <v>-2142051.7300000004</v>
      </c>
      <c r="D50" s="38">
        <v>-4398938.4800000004</v>
      </c>
      <c r="G50" s="36">
        <f>G42-G48</f>
        <v>-7654639.3500000425</v>
      </c>
      <c r="H50" s="36"/>
      <c r="J50" s="36"/>
    </row>
    <row r="51" spans="1:11" s="6" customFormat="1" ht="15.75" x14ac:dyDescent="0.25">
      <c r="A51" s="23" t="s">
        <v>30</v>
      </c>
      <c r="B51" s="29">
        <v>0</v>
      </c>
      <c r="C51" s="29">
        <f>D51-B51</f>
        <v>0</v>
      </c>
      <c r="D51" s="40">
        <v>0</v>
      </c>
      <c r="G51" s="8">
        <f>G43-G48</f>
        <v>-19651954.126720432</v>
      </c>
      <c r="H51" s="8"/>
      <c r="I51" s="8"/>
    </row>
    <row r="52" spans="1:11" s="6" customFormat="1" ht="15.75" x14ac:dyDescent="0.25">
      <c r="A52" s="17" t="s">
        <v>27</v>
      </c>
      <c r="B52" s="31">
        <f>B41-B44+B51</f>
        <v>27000</v>
      </c>
      <c r="C52" s="31">
        <f>C41-C44+C51</f>
        <v>1997636.3699999601</v>
      </c>
      <c r="D52" s="42">
        <f>D41-D44+D51</f>
        <v>2024636.3699999601</v>
      </c>
      <c r="G52" s="8"/>
      <c r="J52" s="8"/>
    </row>
    <row r="53" spans="1:11" s="6" customFormat="1" ht="15.75" x14ac:dyDescent="0.25">
      <c r="A53" s="10"/>
      <c r="B53" s="11"/>
      <c r="C53" s="11"/>
      <c r="D53" s="11"/>
      <c r="G53" s="8"/>
      <c r="J53" s="8"/>
    </row>
    <row r="54" spans="1:11" s="6" customFormat="1" ht="15.75" x14ac:dyDescent="0.25">
      <c r="A54" s="9"/>
      <c r="B54" s="8"/>
      <c r="C54" s="8"/>
      <c r="D54" s="8"/>
      <c r="E54" s="8">
        <f t="shared" ref="E54:K54" si="4">E42+E43-E45-E47-E48-E50+E51</f>
        <v>0</v>
      </c>
      <c r="F54" s="8">
        <f t="shared" si="4"/>
        <v>0</v>
      </c>
      <c r="G54" s="8">
        <f t="shared" si="4"/>
        <v>-15219922.080161251</v>
      </c>
      <c r="H54" s="8">
        <f t="shared" si="4"/>
        <v>16429346.823279575</v>
      </c>
      <c r="I54" s="8">
        <f t="shared" si="4"/>
        <v>-9451833.1832796149</v>
      </c>
      <c r="J54" s="8" t="e">
        <f t="shared" si="4"/>
        <v>#VALUE!</v>
      </c>
      <c r="K54" s="8">
        <f t="shared" si="4"/>
        <v>0</v>
      </c>
    </row>
    <row r="55" spans="1:11" s="6" customFormat="1" ht="15" x14ac:dyDescent="0.25">
      <c r="A55" s="46" t="s">
        <v>4</v>
      </c>
      <c r="B55" s="46"/>
      <c r="C55" s="46"/>
      <c r="D55" s="46"/>
    </row>
    <row r="56" spans="1:11" s="6" customFormat="1" ht="15" x14ac:dyDescent="0.25">
      <c r="A56" s="7"/>
    </row>
    <row r="57" spans="1:11" s="6" customFormat="1" ht="48" customHeight="1" x14ac:dyDescent="0.25">
      <c r="A57" s="43" t="s">
        <v>36</v>
      </c>
      <c r="B57" s="43"/>
      <c r="C57" s="43"/>
      <c r="D57" s="43"/>
    </row>
    <row r="58" spans="1:11" s="6" customFormat="1" ht="15" x14ac:dyDescent="0.25"/>
  </sheetData>
  <mergeCells count="8">
    <mergeCell ref="A57:D57"/>
    <mergeCell ref="A1:D1"/>
    <mergeCell ref="A3:D3"/>
    <mergeCell ref="A7:D7"/>
    <mergeCell ref="A9:D9"/>
    <mergeCell ref="A30:D30"/>
    <mergeCell ref="A55:D55"/>
    <mergeCell ref="A38:D38"/>
  </mergeCells>
  <pageMargins left="0.7" right="0.7" top="0.75" bottom="0.75" header="0.3" footer="0.3"/>
  <pageSetup paperSize="9" scale="74" fitToHeight="0" orientation="portrait" r:id="rId1"/>
  <rowBreaks count="1" manualBreakCount="1">
    <brk id="3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sažetak općeg dijela</vt:lpstr>
      <vt:lpstr>'sažetak općeg dijela'!Print_Area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 Licul</dc:creator>
  <cp:lastModifiedBy>Edi Licul</cp:lastModifiedBy>
  <cp:lastPrinted>2025-09-11T07:56:28Z</cp:lastPrinted>
  <dcterms:created xsi:type="dcterms:W3CDTF">2019-04-26T08:20:31Z</dcterms:created>
  <dcterms:modified xsi:type="dcterms:W3CDTF">2025-09-25T13:26:16Z</dcterms:modified>
</cp:coreProperties>
</file>